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Vartotojas\Desktop\My documents (KLAP)\Pirkimai\2026\Gatvių apšvietimo sistemos modernizavimas\CVP IS\"/>
    </mc:Choice>
  </mc:AlternateContent>
  <xr:revisionPtr revIDLastSave="0" documentId="13_ncr:1_{9F7FE14D-EDF9-4E98-82A4-FD30C240DDE7}" xr6:coauthVersionLast="36" xr6:coauthVersionMax="47" xr10:uidLastSave="{00000000-0000-0000-0000-000000000000}"/>
  <bookViews>
    <workbookView xWindow="0" yWindow="0" windowWidth="20490" windowHeight="7425" xr2:uid="{FE63A186-1CFC-46D3-9ADC-001FE132E88F}"/>
  </bookViews>
  <sheets>
    <sheet name="Priedas" sheetId="1" r:id="rId1"/>
    <sheet name="Pagalbin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36" i="1"/>
  <c r="F36" i="1"/>
  <c r="D35" i="1"/>
  <c r="F35" i="1" s="1"/>
  <c r="D37" i="1"/>
  <c r="F37" i="1" s="1"/>
  <c r="D34" i="1"/>
  <c r="F34" i="1" s="1"/>
  <c r="F16" i="1"/>
  <c r="F21" i="1"/>
  <c r="D6" i="1"/>
  <c r="F6" i="1" s="1"/>
  <c r="D5" i="1"/>
  <c r="F5" i="1" s="1"/>
  <c r="F7" i="1"/>
  <c r="F8" i="1"/>
  <c r="F32" i="1"/>
  <c r="F38" i="1"/>
  <c r="F20" i="1"/>
  <c r="F19" i="1"/>
  <c r="F18" i="1"/>
  <c r="F17" i="1"/>
  <c r="F15" i="1"/>
  <c r="F14" i="1"/>
  <c r="F13" i="1"/>
  <c r="F12" i="1"/>
  <c r="F11" i="1"/>
  <c r="F10" i="1"/>
  <c r="D24" i="1"/>
  <c r="F24" i="1" s="1"/>
  <c r="D25" i="1"/>
  <c r="F25" i="1" s="1"/>
  <c r="D26" i="1"/>
  <c r="F26" i="1" s="1"/>
  <c r="D23" i="1"/>
  <c r="F23" i="1" s="1"/>
  <c r="D4" i="1" l="1"/>
  <c r="D29" i="1"/>
  <c r="F29" i="1" s="1"/>
  <c r="D30" i="1"/>
  <c r="F30" i="1" s="1"/>
  <c r="D31" i="1"/>
  <c r="F31" i="1" s="1"/>
  <c r="D28" i="1"/>
  <c r="F28" i="1" l="1"/>
  <c r="F39" i="1" s="1"/>
  <c r="D27" i="1"/>
  <c r="F9" i="1"/>
</calcChain>
</file>

<file path=xl/sharedStrings.xml><?xml version="1.0" encoding="utf-8"?>
<sst xmlns="http://schemas.openxmlformats.org/spreadsheetml/2006/main" count="113" uniqueCount="83">
  <si>
    <t>Nr.</t>
  </si>
  <si>
    <t>Kiekis pagal specifikacijas, vnt.</t>
  </si>
  <si>
    <t>Parkinio tipo LED šviestuvas su montavimo (pajungimo) darbais</t>
  </si>
  <si>
    <t>4 metrų cinkuotos atramos su gembe ir kitomis medžiagomis įrengimas</t>
  </si>
  <si>
    <t>5 metrų cinkuotos atramos su gembe ir kitomis medžiagomis įrengimas</t>
  </si>
  <si>
    <t>6 metrų cinkuotos atramos su gembe ir kitomis medžiagomis įrengimas</t>
  </si>
  <si>
    <t>8 metrų cinkuotos atramos su gembe ir kitomis medžiagomis įrengimas</t>
  </si>
  <si>
    <t>10 metrų cinkuotos atramos su gembe ir kitomis medžiagomis įrengimas</t>
  </si>
  <si>
    <t>4 metrų dekoratyvinės atramos su gembe ir kitomis medžiagomis įrengimas</t>
  </si>
  <si>
    <t>5 metrų dekoratyvinės atramos su gembe ir kitomis medžiagomis įrengimas</t>
  </si>
  <si>
    <t>6 metrų dekoratyvinės atramos su gembe ir kitomis medžiagomis įrengimas</t>
  </si>
  <si>
    <t>8 metrų dekoratyvinės atramos su gembe ir kitomis medžiagomis įrengimas</t>
  </si>
  <si>
    <t>10 metrų dekoratyvinės atramos su gembe ir kitomis medžiagomis įrengimas</t>
  </si>
  <si>
    <t>Kabelinių požeminių elektros linijų demontavimas/naujų sumontavimas be gerbūvio darbų</t>
  </si>
  <si>
    <t>vnt.</t>
  </si>
  <si>
    <t>Mato vienetai</t>
  </si>
  <si>
    <t>km</t>
  </si>
  <si>
    <t>Gerbūvio (žolės) atstatymo darbai</t>
  </si>
  <si>
    <t>Gerbūvio (plytelių) atstatymo darbai</t>
  </si>
  <si>
    <t>Gerbūvio (betoninės dangos) atstatymo darbai</t>
  </si>
  <si>
    <t>Gerbūvio (asfalto) atstatymo darbai</t>
  </si>
  <si>
    <t>m2</t>
  </si>
  <si>
    <t>Gerbūvio darbai 1 atramai pakeisti, m2/vnt.</t>
  </si>
  <si>
    <t>Gerbūvio darbai 1 metro kabeliui pakloti, m2/m</t>
  </si>
  <si>
    <t>Gerbūvio darbai:</t>
  </si>
  <si>
    <t>Procentinės gerbuvio darbų dalys:</t>
  </si>
  <si>
    <t>Žolė</t>
  </si>
  <si>
    <t>Plytelės</t>
  </si>
  <si>
    <t>Betonas</t>
  </si>
  <si>
    <t>Asfaltas</t>
  </si>
  <si>
    <t>Orinių elektros linijų AMKA kabelinėmis linijomis keitimas</t>
  </si>
  <si>
    <t>Projekto dokumentacijos paruošimas, kitos inžinerinės paslaugos, apmokymo paslaugos</t>
  </si>
  <si>
    <t>Procentinės kabelinių linijų dalys:</t>
  </si>
  <si>
    <t>16 mm2</t>
  </si>
  <si>
    <t>25 mm2</t>
  </si>
  <si>
    <t>35 mm2</t>
  </si>
  <si>
    <t>50 mm2</t>
  </si>
  <si>
    <t>16.1</t>
  </si>
  <si>
    <t>16.2</t>
  </si>
  <si>
    <t>16.3</t>
  </si>
  <si>
    <t>16.4</t>
  </si>
  <si>
    <t>Gerbūvio atstatymo darbai:</t>
  </si>
  <si>
    <t>4x16 mm2 skerspjūvio</t>
  </si>
  <si>
    <t>4x25 mm2 skerspjūvio</t>
  </si>
  <si>
    <t>4x35 mm2 skerspjūvio</t>
  </si>
  <si>
    <t>4x50 mm2 skerspjūvio</t>
  </si>
  <si>
    <t>Gatvinio tipo LED šviestuvas su montavimo (pajungimo) darbais</t>
  </si>
  <si>
    <t>Kryptinio gręžimo (betranšėjęs technologijos) įkainis</t>
  </si>
  <si>
    <t>m</t>
  </si>
  <si>
    <t>Zhaga valdiklis, sumontavimas ir pajungimas į sistemą</t>
  </si>
  <si>
    <t>Valdymo skydas. sumontavimas, prijungimas prie inžinerinių komunikacijų ir integracija į City Light sistemą</t>
  </si>
  <si>
    <t>Bendras keičiamų šviestuvų kiekis</t>
  </si>
  <si>
    <t>1.1</t>
  </si>
  <si>
    <t>1.2</t>
  </si>
  <si>
    <t>1.3</t>
  </si>
  <si>
    <t>1.4</t>
  </si>
  <si>
    <r>
      <t>Gatvinio tipo LED šviestuvas (</t>
    </r>
    <r>
      <rPr>
        <b/>
        <i/>
        <sz val="11"/>
        <color theme="1"/>
        <rFont val="Aptos Narrow"/>
        <family val="2"/>
        <scheme val="minor"/>
      </rPr>
      <t>atitinkantis architektūrinius reikalavimus</t>
    </r>
    <r>
      <rPr>
        <i/>
        <sz val="11"/>
        <color theme="1"/>
        <rFont val="Aptos Narrow"/>
        <family val="2"/>
        <scheme val="minor"/>
      </rPr>
      <t>) su montavimo (pajungimo) darbais</t>
    </r>
  </si>
  <si>
    <r>
      <t>Parkinio tipo LED šviestuvas (</t>
    </r>
    <r>
      <rPr>
        <b/>
        <i/>
        <sz val="11"/>
        <color theme="1"/>
        <rFont val="Aptos Narrow"/>
        <family val="2"/>
        <scheme val="minor"/>
      </rPr>
      <t>atitinkantis architektūrinius reikalavimus</t>
    </r>
    <r>
      <rPr>
        <i/>
        <sz val="11"/>
        <color theme="1"/>
        <rFont val="Aptos Narrow"/>
        <family val="2"/>
        <scheme val="minor"/>
      </rPr>
      <t>) su montavimo (pajungimo) darbais</t>
    </r>
  </si>
  <si>
    <t>Pastaba: Geltonus laukus pildo Tiekėjas</t>
  </si>
  <si>
    <t>Procentinės kabelinių orinių linijų dalys:</t>
  </si>
  <si>
    <t>3x16+25</t>
  </si>
  <si>
    <t>3x25+35</t>
  </si>
  <si>
    <t>3x35+50</t>
  </si>
  <si>
    <t>3x50+70</t>
  </si>
  <si>
    <t>3x16+25 mm2 skerspjūvio</t>
  </si>
  <si>
    <t>3x25+35 mm2 skerspjūvio</t>
  </si>
  <si>
    <t>3x35+50 mm2 skerspjūvio</t>
  </si>
  <si>
    <t>3x50+70 mm2 skerspjūvio</t>
  </si>
  <si>
    <t>Valdymo skydo valdiklis, sumontavimas ir integracija su LED šviestuvais bei valdymo sistema</t>
  </si>
  <si>
    <t>7 PRIEDAS. Numatomas pirkti Klaipėdos gatvių apšvietimo sistemos modernizavimo darbų kiekis</t>
  </si>
  <si>
    <t>Darbai</t>
  </si>
  <si>
    <t>Bendra Klaipėdos gatvių apšvietimo sistemos modernizavimo darbų fiksuotų įkainių vertė:</t>
  </si>
  <si>
    <t>15.1</t>
  </si>
  <si>
    <t>15.2</t>
  </si>
  <si>
    <t>15.3</t>
  </si>
  <si>
    <t>15.4</t>
  </si>
  <si>
    <t>18.1</t>
  </si>
  <si>
    <t>18.2</t>
  </si>
  <si>
    <t>18.3</t>
  </si>
  <si>
    <t>18.4</t>
  </si>
  <si>
    <t>kompl.</t>
  </si>
  <si>
    <t>Įkainis vienam mato vienetui, Eur be PVM</t>
  </si>
  <si>
    <t>Suma,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</si>
</sst>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7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2" borderId="0" xfId="1" applyNumberFormat="1" applyFont="1" applyFill="1" applyAlignment="1">
      <alignment horizontal="center" vertical="center"/>
    </xf>
    <xf numFmtId="9" fontId="0" fillId="2" borderId="0" xfId="1" applyFont="1" applyFill="1"/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3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3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3" fontId="0" fillId="0" borderId="0" xfId="0" applyNumberFormat="1"/>
    <xf numFmtId="0" fontId="5" fillId="0" borderId="1" xfId="0" applyFont="1" applyBorder="1" applyAlignment="1">
      <alignment horizontal="left" vertical="center"/>
    </xf>
    <xf numFmtId="164" fontId="0" fillId="2" borderId="0" xfId="1" applyNumberFormat="1" applyFont="1" applyFill="1"/>
    <xf numFmtId="165" fontId="0" fillId="0" borderId="0" xfId="0" applyNumberFormat="1"/>
    <xf numFmtId="165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81EC-7E7F-4E47-B848-7D00CAD5F20D}">
  <dimension ref="A1:I41"/>
  <sheetViews>
    <sheetView tabSelected="1" topLeftCell="A28" workbookViewId="0">
      <selection activeCell="A39" sqref="A39:E39"/>
    </sheetView>
  </sheetViews>
  <sheetFormatPr defaultRowHeight="14.25"/>
  <cols>
    <col min="1" max="1" width="5.5" customWidth="1"/>
    <col min="2" max="2" width="97" bestFit="1" customWidth="1"/>
    <col min="3" max="3" width="8.5" bestFit="1" customWidth="1"/>
    <col min="4" max="4" width="14" bestFit="1" customWidth="1"/>
    <col min="5" max="5" width="14.875" customWidth="1"/>
    <col min="6" max="6" width="16" bestFit="1" customWidth="1"/>
  </cols>
  <sheetData>
    <row r="1" spans="1:9" ht="15">
      <c r="A1" s="1" t="s">
        <v>69</v>
      </c>
      <c r="C1" s="1"/>
    </row>
    <row r="3" spans="1:9" ht="61.5" customHeight="1">
      <c r="A3" s="5" t="s">
        <v>0</v>
      </c>
      <c r="B3" s="5" t="s">
        <v>70</v>
      </c>
      <c r="C3" s="6" t="s">
        <v>15</v>
      </c>
      <c r="D3" s="6" t="s">
        <v>1</v>
      </c>
      <c r="E3" s="6" t="s">
        <v>81</v>
      </c>
      <c r="F3" s="6" t="s">
        <v>82</v>
      </c>
      <c r="G3" s="2"/>
      <c r="H3" s="2"/>
    </row>
    <row r="4" spans="1:9" ht="15">
      <c r="A4" s="21">
        <v>1</v>
      </c>
      <c r="B4" s="29" t="s">
        <v>51</v>
      </c>
      <c r="C4" s="21" t="s">
        <v>14</v>
      </c>
      <c r="D4" s="26">
        <f>SUM(D5:D8)</f>
        <v>6247</v>
      </c>
      <c r="E4" s="36"/>
      <c r="F4" s="36"/>
      <c r="G4" s="2"/>
      <c r="H4" s="2"/>
    </row>
    <row r="5" spans="1:9">
      <c r="A5" s="15" t="s">
        <v>52</v>
      </c>
      <c r="B5" s="16" t="s">
        <v>46</v>
      </c>
      <c r="C5" s="15" t="s">
        <v>14</v>
      </c>
      <c r="D5" s="17">
        <f>4832-D7</f>
        <v>4308</v>
      </c>
      <c r="E5" s="18"/>
      <c r="F5" s="19">
        <f>ROUND(D5*E5,2)</f>
        <v>0</v>
      </c>
      <c r="I5" s="8"/>
    </row>
    <row r="6" spans="1:9">
      <c r="A6" s="15" t="s">
        <v>53</v>
      </c>
      <c r="B6" s="16" t="s">
        <v>2</v>
      </c>
      <c r="C6" s="15" t="s">
        <v>14</v>
      </c>
      <c r="D6" s="17">
        <f>1415-D8</f>
        <v>1346</v>
      </c>
      <c r="E6" s="18"/>
      <c r="F6" s="19">
        <f t="shared" ref="F6:F21" si="0">ROUND(D6*E6,2)</f>
        <v>0</v>
      </c>
      <c r="I6" s="8"/>
    </row>
    <row r="7" spans="1:9">
      <c r="A7" s="15" t="s">
        <v>54</v>
      </c>
      <c r="B7" s="16" t="s">
        <v>56</v>
      </c>
      <c r="C7" s="15" t="s">
        <v>14</v>
      </c>
      <c r="D7" s="17">
        <v>524</v>
      </c>
      <c r="E7" s="18"/>
      <c r="F7" s="19">
        <f t="shared" si="0"/>
        <v>0</v>
      </c>
      <c r="I7" s="8"/>
    </row>
    <row r="8" spans="1:9">
      <c r="A8" s="15" t="s">
        <v>55</v>
      </c>
      <c r="B8" s="16" t="s">
        <v>57</v>
      </c>
      <c r="C8" s="15" t="s">
        <v>14</v>
      </c>
      <c r="D8" s="17">
        <v>69</v>
      </c>
      <c r="E8" s="18"/>
      <c r="F8" s="19">
        <f t="shared" si="0"/>
        <v>0</v>
      </c>
      <c r="I8" s="8"/>
    </row>
    <row r="9" spans="1:9">
      <c r="A9" s="3">
        <v>2</v>
      </c>
      <c r="B9" s="4" t="s">
        <v>49</v>
      </c>
      <c r="C9" s="3" t="s">
        <v>14</v>
      </c>
      <c r="D9" s="7">
        <f>D4</f>
        <v>6247</v>
      </c>
      <c r="E9" s="11"/>
      <c r="F9" s="14">
        <f t="shared" si="0"/>
        <v>0</v>
      </c>
      <c r="I9" s="8"/>
    </row>
    <row r="10" spans="1:9">
      <c r="A10" s="3">
        <v>3</v>
      </c>
      <c r="B10" s="4" t="s">
        <v>50</v>
      </c>
      <c r="C10" s="3" t="s">
        <v>14</v>
      </c>
      <c r="D10" s="7">
        <v>59</v>
      </c>
      <c r="E10" s="11"/>
      <c r="F10" s="14">
        <f t="shared" si="0"/>
        <v>0</v>
      </c>
      <c r="I10" s="8"/>
    </row>
    <row r="11" spans="1:9">
      <c r="A11" s="3">
        <v>4</v>
      </c>
      <c r="B11" s="4" t="s">
        <v>68</v>
      </c>
      <c r="C11" s="3" t="s">
        <v>14</v>
      </c>
      <c r="D11" s="7">
        <v>59</v>
      </c>
      <c r="E11" s="11"/>
      <c r="F11" s="14">
        <f t="shared" si="0"/>
        <v>0</v>
      </c>
      <c r="I11" s="8"/>
    </row>
    <row r="12" spans="1:9">
      <c r="A12" s="3">
        <v>5</v>
      </c>
      <c r="B12" s="4" t="s">
        <v>3</v>
      </c>
      <c r="C12" s="3" t="s">
        <v>14</v>
      </c>
      <c r="D12" s="7">
        <v>1049</v>
      </c>
      <c r="E12" s="11"/>
      <c r="F12" s="14">
        <f t="shared" si="0"/>
        <v>0</v>
      </c>
      <c r="I12" s="8"/>
    </row>
    <row r="13" spans="1:9">
      <c r="A13" s="3">
        <v>6</v>
      </c>
      <c r="B13" s="4" t="s">
        <v>4</v>
      </c>
      <c r="C13" s="3" t="s">
        <v>14</v>
      </c>
      <c r="D13" s="7">
        <v>15</v>
      </c>
      <c r="E13" s="11"/>
      <c r="F13" s="14">
        <f t="shared" si="0"/>
        <v>0</v>
      </c>
      <c r="H13" s="28"/>
      <c r="I13" s="8"/>
    </row>
    <row r="14" spans="1:9">
      <c r="A14" s="3">
        <v>7</v>
      </c>
      <c r="B14" s="4" t="s">
        <v>5</v>
      </c>
      <c r="C14" s="3" t="s">
        <v>14</v>
      </c>
      <c r="D14" s="7">
        <v>230</v>
      </c>
      <c r="E14" s="11"/>
      <c r="F14" s="14">
        <f t="shared" si="0"/>
        <v>0</v>
      </c>
      <c r="I14" s="8"/>
    </row>
    <row r="15" spans="1:9">
      <c r="A15" s="3">
        <v>8</v>
      </c>
      <c r="B15" s="4" t="s">
        <v>6</v>
      </c>
      <c r="C15" s="3" t="s">
        <v>14</v>
      </c>
      <c r="D15" s="7">
        <v>324</v>
      </c>
      <c r="E15" s="11"/>
      <c r="F15" s="14">
        <f t="shared" si="0"/>
        <v>0</v>
      </c>
      <c r="I15" s="8"/>
    </row>
    <row r="16" spans="1:9">
      <c r="A16" s="3">
        <v>9</v>
      </c>
      <c r="B16" s="4" t="s">
        <v>7</v>
      </c>
      <c r="C16" s="3" t="s">
        <v>14</v>
      </c>
      <c r="D16" s="7">
        <v>1367</v>
      </c>
      <c r="E16" s="11"/>
      <c r="F16" s="14">
        <f t="shared" si="0"/>
        <v>0</v>
      </c>
      <c r="I16" s="8"/>
    </row>
    <row r="17" spans="1:9">
      <c r="A17" s="3">
        <v>10</v>
      </c>
      <c r="B17" s="4" t="s">
        <v>8</v>
      </c>
      <c r="C17" s="3" t="s">
        <v>14</v>
      </c>
      <c r="D17" s="7">
        <v>3</v>
      </c>
      <c r="E17" s="11"/>
      <c r="F17" s="14">
        <f t="shared" si="0"/>
        <v>0</v>
      </c>
      <c r="I17" s="8"/>
    </row>
    <row r="18" spans="1:9">
      <c r="A18" s="3">
        <v>11</v>
      </c>
      <c r="B18" s="4" t="s">
        <v>9</v>
      </c>
      <c r="C18" s="3" t="s">
        <v>14</v>
      </c>
      <c r="D18" s="7">
        <v>1</v>
      </c>
      <c r="E18" s="11"/>
      <c r="F18" s="14">
        <f t="shared" si="0"/>
        <v>0</v>
      </c>
      <c r="I18" s="8"/>
    </row>
    <row r="19" spans="1:9">
      <c r="A19" s="3">
        <v>12</v>
      </c>
      <c r="B19" s="4" t="s">
        <v>10</v>
      </c>
      <c r="C19" s="3" t="s">
        <v>14</v>
      </c>
      <c r="D19" s="7">
        <v>1</v>
      </c>
      <c r="E19" s="11"/>
      <c r="F19" s="14">
        <f t="shared" si="0"/>
        <v>0</v>
      </c>
      <c r="I19" s="8"/>
    </row>
    <row r="20" spans="1:9">
      <c r="A20" s="3">
        <v>13</v>
      </c>
      <c r="B20" s="4" t="s">
        <v>11</v>
      </c>
      <c r="C20" s="3" t="s">
        <v>14</v>
      </c>
      <c r="D20" s="7">
        <v>87</v>
      </c>
      <c r="E20" s="11"/>
      <c r="F20" s="14">
        <f t="shared" si="0"/>
        <v>0</v>
      </c>
      <c r="I20" s="8"/>
    </row>
    <row r="21" spans="1:9">
      <c r="A21" s="3">
        <v>14</v>
      </c>
      <c r="B21" s="4" t="s">
        <v>12</v>
      </c>
      <c r="C21" s="3" t="s">
        <v>14</v>
      </c>
      <c r="D21" s="7">
        <v>236</v>
      </c>
      <c r="E21" s="11"/>
      <c r="F21" s="14">
        <f t="shared" si="0"/>
        <v>0</v>
      </c>
      <c r="I21" s="8"/>
    </row>
    <row r="22" spans="1:9">
      <c r="A22" s="3">
        <v>15</v>
      </c>
      <c r="B22" s="4" t="s">
        <v>13</v>
      </c>
      <c r="C22" s="3" t="s">
        <v>16</v>
      </c>
      <c r="D22" s="3">
        <v>97.314999999999984</v>
      </c>
      <c r="E22" s="34"/>
      <c r="F22" s="34"/>
      <c r="I22" s="8"/>
    </row>
    <row r="23" spans="1:9">
      <c r="A23" s="33" t="s">
        <v>72</v>
      </c>
      <c r="B23" s="16" t="s">
        <v>42</v>
      </c>
      <c r="C23" s="15" t="s">
        <v>16</v>
      </c>
      <c r="D23" s="20">
        <f>ROUND($D$22*Pagalbine!B12,3)</f>
        <v>16.544</v>
      </c>
      <c r="E23" s="11"/>
      <c r="F23" s="14">
        <f t="shared" ref="F23:F26" si="1">ROUND(D23*E23,2)</f>
        <v>0</v>
      </c>
      <c r="I23" s="8"/>
    </row>
    <row r="24" spans="1:9">
      <c r="A24" s="33" t="s">
        <v>73</v>
      </c>
      <c r="B24" s="16" t="s">
        <v>43</v>
      </c>
      <c r="C24" s="15" t="s">
        <v>16</v>
      </c>
      <c r="D24" s="20">
        <f>ROUND($D$22*Pagalbine!B13,3)</f>
        <v>20.436</v>
      </c>
      <c r="E24" s="11"/>
      <c r="F24" s="14">
        <f t="shared" si="1"/>
        <v>0</v>
      </c>
      <c r="I24" s="8"/>
    </row>
    <row r="25" spans="1:9">
      <c r="A25" s="33" t="s">
        <v>74</v>
      </c>
      <c r="B25" s="16" t="s">
        <v>44</v>
      </c>
      <c r="C25" s="15" t="s">
        <v>16</v>
      </c>
      <c r="D25" s="20">
        <f>ROUND($D$22*Pagalbine!B14,3)</f>
        <v>32.113999999999997</v>
      </c>
      <c r="E25" s="11"/>
      <c r="F25" s="14">
        <f t="shared" si="1"/>
        <v>0</v>
      </c>
      <c r="I25" s="8"/>
    </row>
    <row r="26" spans="1:9">
      <c r="A26" s="33" t="s">
        <v>75</v>
      </c>
      <c r="B26" s="16" t="s">
        <v>45</v>
      </c>
      <c r="C26" s="15" t="s">
        <v>16</v>
      </c>
      <c r="D26" s="20">
        <f>ROUND($D$22*Pagalbine!B15,3)</f>
        <v>28.221</v>
      </c>
      <c r="E26" s="11"/>
      <c r="F26" s="14">
        <f t="shared" si="1"/>
        <v>0</v>
      </c>
      <c r="I26" s="8"/>
    </row>
    <row r="27" spans="1:9">
      <c r="A27" s="3">
        <v>16</v>
      </c>
      <c r="B27" s="4" t="s">
        <v>41</v>
      </c>
      <c r="C27" s="3" t="s">
        <v>21</v>
      </c>
      <c r="D27" s="7">
        <f>SUM(D28:D31)</f>
        <v>90897</v>
      </c>
      <c r="E27" s="34"/>
      <c r="F27" s="34"/>
      <c r="I27" s="8"/>
    </row>
    <row r="28" spans="1:9">
      <c r="A28" s="33" t="s">
        <v>37</v>
      </c>
      <c r="B28" s="16" t="s">
        <v>17</v>
      </c>
      <c r="C28" s="15" t="s">
        <v>21</v>
      </c>
      <c r="D28" s="17">
        <f>ROUND((D$22*1000*Pagalbine!$B$3+SUM(Priedas!D$12:D$21))*Pagalbine!$B6,0)</f>
        <v>54538</v>
      </c>
      <c r="E28" s="18"/>
      <c r="F28" s="19">
        <f t="shared" ref="F28:F38" si="2">ROUND(D28*E28,2)</f>
        <v>0</v>
      </c>
      <c r="I28" s="8"/>
    </row>
    <row r="29" spans="1:9">
      <c r="A29" s="33" t="s">
        <v>38</v>
      </c>
      <c r="B29" s="16" t="s">
        <v>18</v>
      </c>
      <c r="C29" s="15" t="s">
        <v>21</v>
      </c>
      <c r="D29" s="17">
        <f>ROUND((D$22*1000*Pagalbine!$B$3+SUM(Priedas!D$12:D$21))*Pagalbine!$B7,0)</f>
        <v>22724</v>
      </c>
      <c r="E29" s="18"/>
      <c r="F29" s="19">
        <f t="shared" si="2"/>
        <v>0</v>
      </c>
      <c r="I29" s="8"/>
    </row>
    <row r="30" spans="1:9">
      <c r="A30" s="33" t="s">
        <v>39</v>
      </c>
      <c r="B30" s="16" t="s">
        <v>19</v>
      </c>
      <c r="C30" s="15" t="s">
        <v>21</v>
      </c>
      <c r="D30" s="17">
        <f>ROUND((D$22*1000*Pagalbine!$B$3+SUM(Priedas!D$12:D$21))*Pagalbine!$B8,0)</f>
        <v>4545</v>
      </c>
      <c r="E30" s="18"/>
      <c r="F30" s="19">
        <f t="shared" si="2"/>
        <v>0</v>
      </c>
      <c r="I30" s="8"/>
    </row>
    <row r="31" spans="1:9">
      <c r="A31" s="33" t="s">
        <v>40</v>
      </c>
      <c r="B31" s="16" t="s">
        <v>20</v>
      </c>
      <c r="C31" s="15" t="s">
        <v>21</v>
      </c>
      <c r="D31" s="17">
        <f>ROUND((D$22*1000*Pagalbine!$B$3+SUM(Priedas!D$12:D$21))*Pagalbine!$B9,0)</f>
        <v>9090</v>
      </c>
      <c r="E31" s="18"/>
      <c r="F31" s="19">
        <f t="shared" si="2"/>
        <v>0</v>
      </c>
      <c r="I31" s="8"/>
    </row>
    <row r="32" spans="1:9">
      <c r="A32" s="21">
        <v>17</v>
      </c>
      <c r="B32" s="22" t="s">
        <v>47</v>
      </c>
      <c r="C32" s="21" t="s">
        <v>48</v>
      </c>
      <c r="D32" s="25">
        <v>10000</v>
      </c>
      <c r="E32" s="23"/>
      <c r="F32" s="24">
        <f t="shared" si="2"/>
        <v>0</v>
      </c>
      <c r="I32" s="8"/>
    </row>
    <row r="33" spans="1:9">
      <c r="A33" s="3">
        <v>18</v>
      </c>
      <c r="B33" s="4" t="s">
        <v>30</v>
      </c>
      <c r="C33" s="3" t="s">
        <v>16</v>
      </c>
      <c r="D33" s="3">
        <v>35.668000000000021</v>
      </c>
      <c r="E33" s="34"/>
      <c r="F33" s="35"/>
      <c r="I33" s="8"/>
    </row>
    <row r="34" spans="1:9">
      <c r="A34" s="33" t="s">
        <v>76</v>
      </c>
      <c r="B34" s="32" t="s">
        <v>64</v>
      </c>
      <c r="C34" s="3" t="s">
        <v>16</v>
      </c>
      <c r="D34" s="3">
        <f>ROUND($D$33*Pagalbine!B18,3)</f>
        <v>1.427</v>
      </c>
      <c r="E34" s="11"/>
      <c r="F34" s="14">
        <f t="shared" si="2"/>
        <v>0</v>
      </c>
      <c r="I34" s="8"/>
    </row>
    <row r="35" spans="1:9">
      <c r="A35" s="33" t="s">
        <v>77</v>
      </c>
      <c r="B35" s="32" t="s">
        <v>65</v>
      </c>
      <c r="C35" s="3" t="s">
        <v>16</v>
      </c>
      <c r="D35" s="3">
        <f>ROUND($D$33*Pagalbine!B19,3)</f>
        <v>7.8470000000000004</v>
      </c>
      <c r="E35" s="11"/>
      <c r="F35" s="14">
        <f t="shared" si="2"/>
        <v>0</v>
      </c>
      <c r="I35" s="8"/>
    </row>
    <row r="36" spans="1:9">
      <c r="A36" s="33" t="s">
        <v>78</v>
      </c>
      <c r="B36" s="32" t="s">
        <v>66</v>
      </c>
      <c r="C36" s="3" t="s">
        <v>16</v>
      </c>
      <c r="D36" s="3">
        <f>ROUND($D$33*Pagalbine!B20,3)-0.001</f>
        <v>26.036999999999999</v>
      </c>
      <c r="E36" s="11"/>
      <c r="F36" s="14">
        <f t="shared" si="2"/>
        <v>0</v>
      </c>
      <c r="I36" s="8"/>
    </row>
    <row r="37" spans="1:9">
      <c r="A37" s="33" t="s">
        <v>79</v>
      </c>
      <c r="B37" s="32" t="s">
        <v>67</v>
      </c>
      <c r="C37" s="3" t="s">
        <v>16</v>
      </c>
      <c r="D37" s="3">
        <f>ROUND($D$33*Pagalbine!B21,3)</f>
        <v>0.35699999999999998</v>
      </c>
      <c r="E37" s="11"/>
      <c r="F37" s="14">
        <f t="shared" si="2"/>
        <v>0</v>
      </c>
      <c r="I37" s="8"/>
    </row>
    <row r="38" spans="1:9">
      <c r="A38" s="3">
        <v>19</v>
      </c>
      <c r="B38" s="4" t="s">
        <v>31</v>
      </c>
      <c r="C38" s="3" t="s">
        <v>80</v>
      </c>
      <c r="D38" s="3">
        <v>1</v>
      </c>
      <c r="E38" s="11"/>
      <c r="F38" s="14">
        <f t="shared" si="2"/>
        <v>0</v>
      </c>
      <c r="I38" s="8"/>
    </row>
    <row r="39" spans="1:9" ht="15">
      <c r="A39" s="37" t="s">
        <v>71</v>
      </c>
      <c r="B39" s="38"/>
      <c r="C39" s="38"/>
      <c r="D39" s="38"/>
      <c r="E39" s="39"/>
      <c r="F39" s="10">
        <f>SUM(F5:F38)</f>
        <v>0</v>
      </c>
    </row>
    <row r="41" spans="1:9">
      <c r="B41" s="27" t="s">
        <v>58</v>
      </c>
    </row>
  </sheetData>
  <mergeCells count="1">
    <mergeCell ref="A39:E39"/>
  </mergeCells>
  <phoneticPr fontId="3" type="noConversion"/>
  <pageMargins left="0.7" right="0.7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1B24-EE14-4DD0-A847-7C246E1D0279}">
  <dimension ref="A1:B21"/>
  <sheetViews>
    <sheetView workbookViewId="0">
      <selection activeCell="D20" sqref="D20"/>
    </sheetView>
  </sheetViews>
  <sheetFormatPr defaultRowHeight="14.25"/>
  <cols>
    <col min="1" max="1" width="47.5" customWidth="1"/>
  </cols>
  <sheetData>
    <row r="1" spans="1:2" ht="15">
      <c r="A1" s="1" t="s">
        <v>24</v>
      </c>
    </row>
    <row r="2" spans="1:2">
      <c r="A2" t="s">
        <v>22</v>
      </c>
      <c r="B2" s="9">
        <v>1</v>
      </c>
    </row>
    <row r="3" spans="1:2">
      <c r="A3" t="s">
        <v>23</v>
      </c>
      <c r="B3" s="9">
        <v>0.9</v>
      </c>
    </row>
    <row r="5" spans="1:2" ht="15">
      <c r="A5" s="1" t="s">
        <v>25</v>
      </c>
    </row>
    <row r="6" spans="1:2">
      <c r="A6" t="s">
        <v>26</v>
      </c>
      <c r="B6" s="12">
        <v>0.6</v>
      </c>
    </row>
    <row r="7" spans="1:2">
      <c r="A7" t="s">
        <v>27</v>
      </c>
      <c r="B7" s="12">
        <v>0.25</v>
      </c>
    </row>
    <row r="8" spans="1:2">
      <c r="A8" t="s">
        <v>28</v>
      </c>
      <c r="B8" s="12">
        <v>0.05</v>
      </c>
    </row>
    <row r="9" spans="1:2">
      <c r="A9" t="s">
        <v>29</v>
      </c>
      <c r="B9" s="12">
        <v>0.1</v>
      </c>
    </row>
    <row r="11" spans="1:2">
      <c r="A11" t="s">
        <v>32</v>
      </c>
    </row>
    <row r="12" spans="1:2">
      <c r="A12" t="s">
        <v>33</v>
      </c>
      <c r="B12" s="30">
        <v>0.17</v>
      </c>
    </row>
    <row r="13" spans="1:2">
      <c r="A13" t="s">
        <v>34</v>
      </c>
      <c r="B13" s="30">
        <v>0.21</v>
      </c>
    </row>
    <row r="14" spans="1:2">
      <c r="A14" t="s">
        <v>35</v>
      </c>
      <c r="B14" s="30">
        <v>0.33</v>
      </c>
    </row>
    <row r="15" spans="1:2">
      <c r="A15" t="s">
        <v>36</v>
      </c>
      <c r="B15" s="30">
        <v>0.28999999999999998</v>
      </c>
    </row>
    <row r="17" spans="1:2">
      <c r="A17" t="s">
        <v>59</v>
      </c>
    </row>
    <row r="18" spans="1:2">
      <c r="A18" s="31" t="s">
        <v>60</v>
      </c>
      <c r="B18" s="13">
        <v>0.04</v>
      </c>
    </row>
    <row r="19" spans="1:2">
      <c r="A19" s="31" t="s">
        <v>61</v>
      </c>
      <c r="B19" s="13">
        <v>0.22</v>
      </c>
    </row>
    <row r="20" spans="1:2">
      <c r="A20" s="31" t="s">
        <v>62</v>
      </c>
      <c r="B20" s="13">
        <v>0.73</v>
      </c>
    </row>
    <row r="21" spans="1:2">
      <c r="A21" s="31" t="s">
        <v>63</v>
      </c>
      <c r="B21" s="13">
        <v>0.01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Priedas</vt:lpstr>
      <vt:lpstr>Pagalbine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Bružas</dc:creator>
  <cp:lastModifiedBy>Vartotojas</cp:lastModifiedBy>
  <cp:lastPrinted>2025-06-16T13:35:32Z</cp:lastPrinted>
  <dcterms:created xsi:type="dcterms:W3CDTF">2025-06-16T07:40:39Z</dcterms:created>
  <dcterms:modified xsi:type="dcterms:W3CDTF">2026-01-14T12:42:56Z</dcterms:modified>
</cp:coreProperties>
</file>